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NW8BxOJDw5vE9dB5CX+9kIFw+AOXBB7EomytFg0OFyk="/>
    </ext>
  </extLst>
</workbook>
</file>

<file path=xl/sharedStrings.xml><?xml version="1.0" encoding="utf-8"?>
<sst xmlns="http://schemas.openxmlformats.org/spreadsheetml/2006/main" count="25" uniqueCount="21">
  <si>
    <t>XẪ VĨNH QUANG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</si>
  <si>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</si>
  <si>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</si>
  <si>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</si>
  <si>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</si>
  <si>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</si>
  <si>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</si>
  <si>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</si>
  <si>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</si>
  <si>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</si>
  <si>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Đường tỉnh lộ ĐT 637</t>
  </si>
  <si>
    <t>Giáp ranh xã Bình Khê - Cầu Cây Da</t>
  </si>
  <si>
    <t>Cầu Cây Da - Hết nghĩa trang liệt sỹ xã Vĩnh Quang</t>
  </si>
  <si>
    <t>Giáp nghĩa trang liệt sĩ xã Vĩnh Quang - Suối Xem</t>
  </si>
  <si>
    <t>Đường ĐH 30</t>
  </si>
  <si>
    <t>Cầu Hà Rơn - Cống Rộc Gạch (thôn Định Trị cũ)</t>
  </si>
  <si>
    <t>Cống Rộc Gạch (thôn Định Trị cũ) - Trường nội trú</t>
  </si>
  <si>
    <t>Hết Trường Nội trú - Hết Nghĩa trang xã Vĩnh Hảo cũ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</si>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</sst>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/>
    <font>
      <sz val="13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shrinkToFit="0" vertical="center" wrapText="1"/>
    </xf>
    <xf borderId="0" fillId="0" fontId="3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4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shrinkToFit="0" wrapText="1"/>
    </xf>
    <xf borderId="5" fillId="0" fontId="5" numFmtId="3" xfId="0" applyAlignment="1" applyBorder="1" applyFont="1" applyNumberFormat="1">
      <alignment shrinkToFit="0" wrapText="1"/>
    </xf>
    <xf borderId="5" fillId="0" fontId="1" numFmtId="3" xfId="0" applyAlignment="1" applyBorder="1" applyFont="1" applyNumberFormat="1">
      <alignment horizontal="center" shrinkToFit="0" vertical="center" wrapText="1"/>
    </xf>
    <xf borderId="5" fillId="0" fontId="5" numFmtId="164" xfId="0" applyAlignment="1" applyBorder="1" applyFont="1" applyNumberFormat="1">
      <alignment horizontal="right" shrinkToFit="0" vertical="center" wrapText="1"/>
    </xf>
    <xf borderId="0" fillId="0" fontId="6" numFmtId="164" xfId="0" applyAlignment="1" applyFont="1" applyNumberFormat="1">
      <alignment horizontal="right" shrinkToFit="0" vertical="center" wrapText="1"/>
    </xf>
    <xf borderId="5" fillId="0" fontId="5" numFmtId="0" xfId="0" applyAlignment="1" applyBorder="1" applyFont="1">
      <alignment horizontal="left" shrinkToFit="0" vertical="center" wrapText="1"/>
    </xf>
    <xf borderId="5" fillId="0" fontId="5" numFmtId="0" xfId="0" applyBorder="1" applyFont="1"/>
    <xf borderId="5" fillId="0" fontId="5" numFmtId="3" xfId="0" applyAlignment="1" applyBorder="1" applyFont="1" applyNumberFormat="1">
      <alignment vertical="center"/>
    </xf>
    <xf borderId="5" fillId="0" fontId="5" numFmtId="164" xfId="0" applyBorder="1" applyFont="1" applyNumberFormat="1"/>
    <xf borderId="5" fillId="0" fontId="5" numFmtId="3" xfId="0" applyBorder="1" applyFont="1" applyNumberFormat="1"/>
    <xf borderId="0" fillId="0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3.71"/>
    <col customWidth="1" min="3" max="3" width="23.29"/>
    <col customWidth="1" min="4" max="5" width="21.14"/>
    <col customWidth="1" min="6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2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11"/>
      <c r="J3" s="11"/>
      <c r="K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2">
        <v>1.0</v>
      </c>
      <c r="B4" s="13" t="s">
        <v>10</v>
      </c>
      <c r="C4" s="13" t="s">
        <v>11</v>
      </c>
      <c r="D4" s="13"/>
      <c r="E4" s="14">
        <v>683000.0</v>
      </c>
      <c r="F4" s="14">
        <v>718000.0</v>
      </c>
      <c r="G4" s="15"/>
      <c r="H4" s="15"/>
      <c r="I4" s="11"/>
      <c r="J4" s="11"/>
      <c r="K4" s="1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2">
        <v>2.0</v>
      </c>
      <c r="B5" s="13" t="s">
        <v>10</v>
      </c>
      <c r="C5" s="13" t="s">
        <v>12</v>
      </c>
      <c r="D5" s="13"/>
      <c r="E5" s="14">
        <v>485000.0</v>
      </c>
      <c r="F5" s="14">
        <v>510000.0</v>
      </c>
      <c r="G5" s="15"/>
      <c r="H5" s="15"/>
      <c r="I5" s="11"/>
      <c r="J5" s="11"/>
      <c r="K5" s="1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2">
        <v>3.0</v>
      </c>
      <c r="B6" s="13" t="s">
        <v>10</v>
      </c>
      <c r="C6" s="13" t="s">
        <v>13</v>
      </c>
      <c r="D6" s="13"/>
      <c r="E6" s="14">
        <v>413000.0</v>
      </c>
      <c r="F6" s="14">
        <v>434000.0</v>
      </c>
      <c r="G6" s="15"/>
      <c r="H6" s="15"/>
      <c r="I6" s="11"/>
      <c r="J6" s="11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2">
        <v>4.0</v>
      </c>
      <c r="B7" s="13" t="s">
        <v>14</v>
      </c>
      <c r="C7" s="13" t="s">
        <v>15</v>
      </c>
      <c r="D7" s="13"/>
      <c r="E7" s="14">
        <v>320000.0</v>
      </c>
      <c r="F7" s="14">
        <v>320000.0</v>
      </c>
      <c r="G7" s="16"/>
      <c r="H7" s="16"/>
      <c r="I7" s="17"/>
      <c r="J7" s="17"/>
      <c r="K7" s="1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2">
        <v>5.0</v>
      </c>
      <c r="B8" s="13" t="s">
        <v>14</v>
      </c>
      <c r="C8" s="13" t="s">
        <v>16</v>
      </c>
      <c r="D8" s="13"/>
      <c r="E8" s="14">
        <v>320000.0</v>
      </c>
      <c r="F8" s="14">
        <v>320000.0</v>
      </c>
      <c r="G8" s="16"/>
      <c r="H8" s="16"/>
      <c r="I8" s="17"/>
      <c r="J8" s="17"/>
      <c r="K8" s="1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2">
        <v>6.0</v>
      </c>
      <c r="B9" s="13" t="s">
        <v>14</v>
      </c>
      <c r="C9" s="13" t="s">
        <v>17</v>
      </c>
      <c r="D9" s="13"/>
      <c r="E9" s="14">
        <v>320000.0</v>
      </c>
      <c r="F9" s="14">
        <v>320000.0</v>
      </c>
      <c r="G9" s="16"/>
      <c r="H9" s="16"/>
      <c r="I9" s="17"/>
      <c r="J9" s="17"/>
      <c r="K9" s="1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2">
        <v>7.0</v>
      </c>
      <c r="B10" s="18" t="s">
        <v>18</v>
      </c>
      <c r="C10" s="19"/>
      <c r="D10" s="19"/>
      <c r="E10" s="19"/>
      <c r="F10" s="20">
        <f>320000*1.05</f>
        <v>336000</v>
      </c>
      <c r="G10" s="21">
        <f>ROUNDUP(270000*1.05,-3)</f>
        <v>284000</v>
      </c>
      <c r="H10" s="21">
        <f>ROUNDUP(210000*1.05,-3)</f>
        <v>221000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2">
        <v>8.0</v>
      </c>
      <c r="B11" s="18" t="s">
        <v>19</v>
      </c>
      <c r="C11" s="19"/>
      <c r="D11" s="19"/>
      <c r="E11" s="19"/>
      <c r="F11" s="22">
        <f t="shared" ref="F11:F12" si="2">ROUNDUP(F10*0.85,-3)</f>
        <v>286000</v>
      </c>
      <c r="G11" s="21">
        <f t="shared" ref="G11:H11" si="1">ROUNDUP(F11*G10/F10,-3)</f>
        <v>242000</v>
      </c>
      <c r="H11" s="21">
        <f t="shared" si="1"/>
        <v>189000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2">
        <v>9.0</v>
      </c>
      <c r="B12" s="18" t="s">
        <v>20</v>
      </c>
      <c r="C12" s="19"/>
      <c r="D12" s="19"/>
      <c r="E12" s="19"/>
      <c r="F12" s="22">
        <f t="shared" si="2"/>
        <v>244000</v>
      </c>
      <c r="G12" s="21">
        <f t="shared" ref="G12:H12" si="3">ROUNDUP(F12*G11/F11,-3)</f>
        <v>207000</v>
      </c>
      <c r="H12" s="21">
        <f t="shared" si="3"/>
        <v>162000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2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2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2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2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2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2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2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2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2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2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2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2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2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2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2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2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2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2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2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2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2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2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2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2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2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2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2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2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2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2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2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2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2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2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2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2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2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2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2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2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2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2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2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2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2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2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2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2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2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2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2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2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2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2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2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2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2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2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2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2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2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2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2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2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2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2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2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2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2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2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2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2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2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2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2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2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2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2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2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2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2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2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2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2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2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2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2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2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2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2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2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2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2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2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2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2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2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2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2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2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2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2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2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2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2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2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2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2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2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2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2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2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2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2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2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2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2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2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2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2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2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2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2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2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2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2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2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2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2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2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2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2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2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2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2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2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2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2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2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2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2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2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2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2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2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2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2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2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2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2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2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2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2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2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2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2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2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2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2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2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2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2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2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2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2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2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2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2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2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2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2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2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2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2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2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2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2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2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2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2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2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2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2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2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2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2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2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2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2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2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2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2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2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2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2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2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2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2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2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2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2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2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2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2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2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2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2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2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2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2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2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2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2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2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2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2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2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2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2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2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2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2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2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2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2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2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2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2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2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2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2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2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2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2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2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2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2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2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2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2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2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2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2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2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2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2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2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2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2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2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2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2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2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2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2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2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2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2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2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2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2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2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2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2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2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2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2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2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2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2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2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2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2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2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2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2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2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2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2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2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2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2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2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2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2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2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2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2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2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2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2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2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2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2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2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2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2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2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2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2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2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2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2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2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2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2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2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2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2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2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2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2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2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2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2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2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2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2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2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2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2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2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2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2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2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2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2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2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2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2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2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2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2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2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2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2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2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2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2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2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2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2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2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2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2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2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2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2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2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2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2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2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2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2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2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2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2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2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2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2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2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2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2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2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2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2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2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2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2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2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2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2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2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2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2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2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2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2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2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2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2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2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2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2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2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2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2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2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2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2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2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2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2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2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2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2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2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2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2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2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2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2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2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2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2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2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2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2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2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2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2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2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2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2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2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2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2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2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2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2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2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2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2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2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2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2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2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2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2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2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2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2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2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2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2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2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2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2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2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2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2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2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2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2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2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2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2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2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2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2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2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2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2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2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2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2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2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2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2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2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2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2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2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2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2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2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2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2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2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2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2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2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2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2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2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2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2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2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2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2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2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2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2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2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2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2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2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2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2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2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2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2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2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2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2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2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2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2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2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2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2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2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2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2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2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2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2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2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2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2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2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2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2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2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2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2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2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2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2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2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2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2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2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2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2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2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2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2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2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2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2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2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2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2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2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2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2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2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2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2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2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2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2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2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2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2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2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2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2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2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2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2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2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2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2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2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2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2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2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2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2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2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2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2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2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2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2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2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2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2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2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2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2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2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2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2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2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2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2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2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2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2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2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2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2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2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2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2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2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2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2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2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2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2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2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2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2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2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2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2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2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2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2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2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2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2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2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2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2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2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2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2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2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2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2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2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2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2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2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2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2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2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2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2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2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2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2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2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2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2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2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2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2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2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2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2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2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2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2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2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2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2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2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2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2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2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2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2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2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2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2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2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2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2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2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2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2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2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2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2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2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2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2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2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2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2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2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2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2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2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2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2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2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2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2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2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2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2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2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2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2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2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2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2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2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2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2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2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2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2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2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2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2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2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2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2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2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2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2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2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2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2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2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2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2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2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2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2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2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2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2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2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2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2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2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2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2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2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2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2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2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2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2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2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2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2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2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2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2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2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2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2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2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2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2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2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2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2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2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2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2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2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2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2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2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2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2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2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2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2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2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2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2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2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2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2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2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2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2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2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2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2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2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2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2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2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2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2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2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2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2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2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2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2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2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2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2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2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2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2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2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2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2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2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2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2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2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2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2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2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2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2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2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2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2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2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2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2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2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2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2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2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2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2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2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2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2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2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2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2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2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2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2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2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2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2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2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2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2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2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2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2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2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2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2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2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2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2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2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2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2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2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2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2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2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2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2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2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2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2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2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2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2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2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2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2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2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2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2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2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2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2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2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2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2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2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2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2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2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2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2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2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2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2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2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2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2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2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2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2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2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2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2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2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2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2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2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2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2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2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2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2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2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2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2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2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2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2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2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2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2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2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2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2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2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2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2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2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2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2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2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2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2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2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2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2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2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2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2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2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2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2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2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2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2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2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2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2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2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2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2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2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2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2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2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2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2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2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2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2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2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2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2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2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2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2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2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2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2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2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2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2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2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2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2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2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2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2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2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2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2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2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2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2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2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2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2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2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2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2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2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2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2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2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2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2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2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2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2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2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2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2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2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2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2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2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2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2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2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2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2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2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2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2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2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2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2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2:A3"/>
    <mergeCell ref="B2:B3"/>
    <mergeCell ref="C2:D2"/>
    <mergeCell ref="E2:E3"/>
    <mergeCell ref="F2:F3"/>
    <mergeCell ref="G2:G3"/>
    <mergeCell ref="H2:H3"/>
    <mergeCell ref="A1:H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